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jak\Documents\Maja\JN\Leto 2021\ciscenje - okvirni sporazum\"/>
    </mc:Choice>
  </mc:AlternateContent>
  <bookViews>
    <workbookView xWindow="0" yWindow="0" windowWidth="28800" windowHeight="12435"/>
  </bookViews>
  <sheets>
    <sheet name="Čiščenje - okvirni sporazum" sheetId="5" r:id="rId1"/>
  </sheets>
  <definedNames>
    <definedName name="_xlnm.Print_Area" localSheetId="0">'Čiščenje - okvirni sporazum'!$A$1:$J$19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5" l="1"/>
  <c r="J9" i="5" l="1"/>
  <c r="H13" i="5"/>
  <c r="H14" i="5" l="1"/>
  <c r="J14" i="5" s="1"/>
  <c r="J13" i="5" l="1"/>
  <c r="H12" i="5"/>
  <c r="J12" i="5" s="1"/>
  <c r="H11" i="5"/>
  <c r="H15" i="5" s="1"/>
  <c r="H10" i="5"/>
  <c r="J10" i="5" s="1"/>
  <c r="J11" i="5" l="1"/>
  <c r="J17" i="5" s="1"/>
  <c r="H17" i="5"/>
  <c r="J15" i="5" l="1"/>
</calcChain>
</file>

<file path=xl/sharedStrings.xml><?xml version="1.0" encoding="utf-8"?>
<sst xmlns="http://schemas.openxmlformats.org/spreadsheetml/2006/main" count="39" uniqueCount="36">
  <si>
    <t xml:space="preserve">Ponudnik: </t>
  </si>
  <si>
    <t>Šifra*</t>
  </si>
  <si>
    <t>Kategorija</t>
  </si>
  <si>
    <t>1 mesec</t>
  </si>
  <si>
    <t xml:space="preserve">1 ura </t>
  </si>
  <si>
    <t xml:space="preserve">Dnevno čiščenje poslovnih prostorov </t>
  </si>
  <si>
    <t>B.2</t>
  </si>
  <si>
    <t>B.3</t>
  </si>
  <si>
    <t>B.4</t>
  </si>
  <si>
    <t>B.1</t>
  </si>
  <si>
    <t>1 čiščenje</t>
  </si>
  <si>
    <t>A.</t>
  </si>
  <si>
    <t>C.</t>
  </si>
  <si>
    <t xml:space="preserve">Dežurstvo in izvajanje čiščenj v času dežurstva </t>
  </si>
  <si>
    <t>Skupna cena 
(brez DDV)</t>
  </si>
  <si>
    <t>Skupna cena 
(z DDV)</t>
  </si>
  <si>
    <t>Stopnja DDV 
(22 % oz. 9,5 %)</t>
  </si>
  <si>
    <t>Količina 
(število mesecev / čiščenj)</t>
  </si>
  <si>
    <t>Enota 
(obdobje / enkratna storitev)</t>
  </si>
  <si>
    <t xml:space="preserve">Cena/enoto (brez DDV) </t>
  </si>
  <si>
    <t>Datum:</t>
  </si>
  <si>
    <t>Št.</t>
  </si>
  <si>
    <t>NAVODILO: Ponudnik vpisuje ponudbene cene oz. stopnjo DDV v zelena polja.</t>
  </si>
  <si>
    <t>Površina 
(m2)</t>
  </si>
  <si>
    <t xml:space="preserve">Zap. št. </t>
  </si>
  <si>
    <t xml:space="preserve">Št. naročila: </t>
  </si>
  <si>
    <t>Čiščenje arhivov (6x letno)</t>
  </si>
  <si>
    <t>Čiščenje sejnih sob (1x tedensko)</t>
  </si>
  <si>
    <t>Globinsko sesanje, strojno šamponiranje, ekstrakcijsko čiščenje in izpiranje tekstilnih oblog ( 1x letno)</t>
  </si>
  <si>
    <t>Temeljito (strojno) čiščenje kleti objekta (notranje parkirišče) (2x letno)</t>
  </si>
  <si>
    <r>
      <t xml:space="preserve">SKUPNO MESEČNO ČIŠČENJE </t>
    </r>
    <r>
      <rPr>
        <sz val="11"/>
        <color rgb="FFFF0000"/>
        <rFont val="Cambria"/>
        <family val="1"/>
        <charset val="238"/>
      </rPr>
      <t>(1+3)</t>
    </r>
    <r>
      <rPr>
        <sz val="11"/>
        <color theme="1"/>
        <rFont val="Cambria"/>
        <family val="1"/>
        <charset val="238"/>
      </rPr>
      <t>:</t>
    </r>
  </si>
  <si>
    <r>
      <t xml:space="preserve">SKUPNA PONUDBENA CENA ZA OBDOBJE 48 mesecev: </t>
    </r>
    <r>
      <rPr>
        <b/>
        <sz val="11"/>
        <color rgb="FFFF0000"/>
        <rFont val="Cambria"/>
        <family val="1"/>
        <charset val="238"/>
      </rPr>
      <t>(1+2+3+4+5+6)</t>
    </r>
  </si>
  <si>
    <t>Naročilo:</t>
  </si>
  <si>
    <t>Okolju prijazne storitve čiščenja poslovnih prostorov</t>
  </si>
  <si>
    <t>403/21-31</t>
  </si>
  <si>
    <t>* Obseg posamezne kategorije čiščenja je razviden iz Tehničnih specifikacij, ki so Priloga 2 in sestavni del razpisne dokumentacije.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</si>
</sst>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0.0%"/>
    <numFmt numFmtId="166" formatCode="d/\ m/\ yyyy;@"/>
  </numFmts>
  <fonts count="1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 "/>
      <charset val="238"/>
    </font>
    <font>
      <b/>
      <sz val="11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sz val="11"/>
      <name val="Cambria"/>
      <family val="1"/>
      <charset val="238"/>
    </font>
    <font>
      <b/>
      <sz val="11"/>
      <color rgb="FFFF0000"/>
      <name val="Cambria"/>
      <family val="1"/>
      <charset val="238"/>
    </font>
    <font>
      <sz val="11"/>
      <color rgb="FF007A00"/>
      <name val="Cambria"/>
      <family val="1"/>
      <charset val="238"/>
    </font>
    <font>
      <sz val="11"/>
      <color rgb="FF00CC00"/>
      <name val="Cambria"/>
      <family val="1"/>
      <charset val="238"/>
    </font>
    <font>
      <sz val="11"/>
      <color rgb="FFFF0000"/>
      <name val="Cambria"/>
      <family val="1"/>
      <charset val="238"/>
    </font>
    <font>
      <b/>
      <sz val="11"/>
      <name val="Cambria"/>
      <family val="1"/>
      <charset val="238"/>
    </font>
    <font>
      <b/>
      <sz val="11"/>
      <color rgb="FF00B050"/>
      <name val="Cambria"/>
      <family val="1"/>
      <charset val="238"/>
    </font>
    <font>
      <i/>
      <sz val="11"/>
      <name val="Cambria"/>
      <family val="1"/>
      <charset val="238"/>
    </font>
    <font>
      <sz val="12"/>
      <color rgb="FF00000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5FF75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0" xfId="0" applyProtection="1"/>
    <xf numFmtId="0" fontId="3" fillId="0" borderId="0" xfId="0" applyFont="1" applyProtection="1"/>
    <xf numFmtId="164" fontId="0" fillId="0" borderId="0" xfId="0" applyNumberFormat="1" applyProtection="1"/>
    <xf numFmtId="10" fontId="0" fillId="0" borderId="0" xfId="0" applyNumberFormat="1" applyProtection="1"/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4" fillId="0" borderId="14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vertical="center"/>
    </xf>
    <xf numFmtId="0" fontId="6" fillId="0" borderId="0" xfId="0" applyFont="1" applyProtection="1"/>
    <xf numFmtId="0" fontId="7" fillId="0" borderId="0" xfId="0" applyFont="1" applyProtection="1"/>
    <xf numFmtId="0" fontId="5" fillId="0" borderId="0" xfId="0" applyFont="1" applyBorder="1" applyProtection="1"/>
    <xf numFmtId="0" fontId="6" fillId="0" borderId="0" xfId="0" applyFont="1" applyBorder="1" applyProtection="1"/>
    <xf numFmtId="0" fontId="9" fillId="0" borderId="0" xfId="0" applyFont="1" applyBorder="1" applyProtection="1"/>
    <xf numFmtId="0" fontId="10" fillId="0" borderId="0" xfId="0" applyFont="1" applyBorder="1" applyProtection="1"/>
    <xf numFmtId="0" fontId="12" fillId="2" borderId="5" xfId="1" applyFont="1" applyFill="1" applyBorder="1" applyAlignment="1" applyProtection="1">
      <alignment horizontal="center" vertical="center" wrapText="1"/>
    </xf>
    <xf numFmtId="0" fontId="12" fillId="2" borderId="11" xfId="1" applyFont="1" applyFill="1" applyBorder="1" applyAlignment="1" applyProtection="1">
      <alignment horizontal="center" vertical="center" wrapText="1"/>
    </xf>
    <xf numFmtId="0" fontId="13" fillId="0" borderId="0" xfId="0" applyFont="1" applyBorder="1" applyProtection="1"/>
    <xf numFmtId="0" fontId="6" fillId="0" borderId="0" xfId="0" applyFont="1" applyBorder="1" applyProtection="1">
      <protection locked="0"/>
    </xf>
    <xf numFmtId="0" fontId="14" fillId="0" borderId="0" xfId="0" applyFont="1" applyBorder="1" applyProtection="1"/>
    <xf numFmtId="0" fontId="6" fillId="4" borderId="3" xfId="0" applyFont="1" applyFill="1" applyBorder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center" vertical="center" wrapText="1"/>
    </xf>
    <xf numFmtId="0" fontId="12" fillId="2" borderId="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left" vertical="center" wrapText="1"/>
    </xf>
    <xf numFmtId="10" fontId="6" fillId="0" borderId="0" xfId="0" applyNumberFormat="1" applyFont="1" applyBorder="1" applyProtection="1"/>
    <xf numFmtId="164" fontId="6" fillId="0" borderId="0" xfId="0" applyNumberFormat="1" applyFont="1" applyBorder="1" applyProtection="1"/>
    <xf numFmtId="164" fontId="6" fillId="0" borderId="15" xfId="0" applyNumberFormat="1" applyFont="1" applyBorder="1" applyProtection="1"/>
    <xf numFmtId="164" fontId="12" fillId="0" borderId="5" xfId="0" applyNumberFormat="1" applyFont="1" applyFill="1" applyBorder="1" applyAlignment="1" applyProtection="1">
      <alignment vertical="center"/>
    </xf>
    <xf numFmtId="10" fontId="6" fillId="0" borderId="6" xfId="0" applyNumberFormat="1" applyFont="1" applyFill="1" applyBorder="1" applyAlignment="1" applyProtection="1">
      <alignment horizontal="center" vertical="center"/>
    </xf>
    <xf numFmtId="164" fontId="5" fillId="0" borderId="11" xfId="0" applyNumberFormat="1" applyFont="1" applyFill="1" applyBorder="1" applyAlignment="1" applyProtection="1">
      <alignment vertical="center"/>
    </xf>
    <xf numFmtId="10" fontId="6" fillId="0" borderId="0" xfId="0" applyNumberFormat="1" applyFont="1" applyProtection="1"/>
    <xf numFmtId="164" fontId="6" fillId="0" borderId="0" xfId="0" applyNumberFormat="1" applyFont="1" applyProtection="1"/>
    <xf numFmtId="0" fontId="6" fillId="0" borderId="8" xfId="0" applyFont="1" applyBorder="1" applyAlignment="1" applyProtection="1">
      <alignment horizontal="left" vertical="center" indent="1"/>
    </xf>
    <xf numFmtId="0" fontId="6" fillId="0" borderId="8" xfId="0" applyFont="1" applyBorder="1" applyAlignment="1" applyProtection="1">
      <alignment horizontal="left" vertical="center" wrapText="1" indent="1"/>
    </xf>
    <xf numFmtId="0" fontId="7" fillId="0" borderId="8" xfId="0" applyFont="1" applyBorder="1" applyAlignment="1" applyProtection="1">
      <alignment horizontal="left" vertical="center" wrapText="1" indent="1"/>
    </xf>
    <xf numFmtId="0" fontId="7" fillId="0" borderId="8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left" vertical="center" indent="1"/>
    </xf>
    <xf numFmtId="164" fontId="7" fillId="3" borderId="8" xfId="0" applyNumberFormat="1" applyFont="1" applyFill="1" applyBorder="1" applyAlignment="1" applyProtection="1">
      <alignment horizontal="right" vertical="center"/>
      <protection locked="0"/>
    </xf>
    <xf numFmtId="0" fontId="6" fillId="0" borderId="9" xfId="0" applyFont="1" applyBorder="1" applyAlignment="1" applyProtection="1">
      <alignment horizontal="left" vertical="center" wrapText="1" indent="1"/>
    </xf>
    <xf numFmtId="0" fontId="11" fillId="0" borderId="12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164" fontId="7" fillId="0" borderId="9" xfId="0" applyNumberFormat="1" applyFont="1" applyBorder="1" applyAlignment="1" applyProtection="1">
      <alignment horizontal="right" vertical="center"/>
    </xf>
    <xf numFmtId="164" fontId="6" fillId="0" borderId="16" xfId="0" applyNumberFormat="1" applyFont="1" applyFill="1" applyBorder="1" applyAlignment="1" applyProtection="1">
      <alignment horizontal="right" vertical="center"/>
    </xf>
    <xf numFmtId="164" fontId="7" fillId="0" borderId="8" xfId="0" applyNumberFormat="1" applyFont="1" applyBorder="1" applyAlignment="1" applyProtection="1">
      <alignment horizontal="right" vertical="center"/>
    </xf>
    <xf numFmtId="164" fontId="6" fillId="0" borderId="13" xfId="0" applyNumberFormat="1" applyFont="1" applyFill="1" applyBorder="1" applyAlignment="1" applyProtection="1">
      <alignment horizontal="right" vertical="center"/>
    </xf>
    <xf numFmtId="164" fontId="7" fillId="3" borderId="9" xfId="0" applyNumberFormat="1" applyFont="1" applyFill="1" applyBorder="1" applyAlignment="1" applyProtection="1">
      <alignment horizontal="right" vertical="center"/>
      <protection locked="0"/>
    </xf>
    <xf numFmtId="0" fontId="6" fillId="0" borderId="9" xfId="0" applyFont="1" applyBorder="1" applyAlignment="1" applyProtection="1">
      <alignment horizontal="right" vertical="center" indent="1"/>
    </xf>
    <xf numFmtId="0" fontId="6" fillId="0" borderId="8" xfId="0" applyFont="1" applyBorder="1" applyAlignment="1" applyProtection="1">
      <alignment horizontal="right" vertical="center" indent="1"/>
    </xf>
    <xf numFmtId="0" fontId="7" fillId="0" borderId="8" xfId="0" applyFont="1" applyBorder="1" applyAlignment="1" applyProtection="1">
      <alignment horizontal="right" vertical="center" indent="1"/>
    </xf>
    <xf numFmtId="164" fontId="12" fillId="0" borderId="9" xfId="0" applyNumberFormat="1" applyFont="1" applyFill="1" applyBorder="1" applyAlignment="1" applyProtection="1">
      <alignment vertical="center"/>
    </xf>
    <xf numFmtId="10" fontId="7" fillId="0" borderId="9" xfId="0" applyNumberFormat="1" applyFont="1" applyFill="1" applyBorder="1" applyAlignment="1" applyProtection="1">
      <alignment horizontal="center" vertical="center"/>
    </xf>
    <xf numFmtId="164" fontId="5" fillId="0" borderId="16" xfId="0" applyNumberFormat="1" applyFont="1" applyFill="1" applyBorder="1" applyAlignment="1" applyProtection="1">
      <alignment vertical="center"/>
    </xf>
    <xf numFmtId="0" fontId="11" fillId="0" borderId="19" xfId="0" applyFont="1" applyBorder="1" applyAlignment="1" applyProtection="1">
      <alignment horizontal="center" vertical="center"/>
    </xf>
    <xf numFmtId="0" fontId="7" fillId="0" borderId="20" xfId="1" applyFont="1" applyFill="1" applyBorder="1" applyAlignment="1" applyProtection="1">
      <alignment horizontal="left" vertical="center" indent="1"/>
    </xf>
    <xf numFmtId="0" fontId="6" fillId="0" borderId="20" xfId="0" applyFont="1" applyBorder="1" applyAlignment="1" applyProtection="1">
      <alignment horizontal="center" vertical="center"/>
    </xf>
    <xf numFmtId="164" fontId="7" fillId="3" borderId="20" xfId="0" applyNumberFormat="1" applyFont="1" applyFill="1" applyBorder="1" applyAlignment="1" applyProtection="1">
      <alignment horizontal="right" vertical="center"/>
      <protection locked="0"/>
    </xf>
    <xf numFmtId="164" fontId="7" fillId="0" borderId="20" xfId="0" applyNumberFormat="1" applyFont="1" applyFill="1" applyBorder="1" applyAlignment="1" applyProtection="1">
      <alignment horizontal="right" vertical="center"/>
    </xf>
    <xf numFmtId="164" fontId="6" fillId="0" borderId="18" xfId="0" applyNumberFormat="1" applyFont="1" applyFill="1" applyBorder="1" applyAlignment="1" applyProtection="1">
      <alignment horizontal="right" vertical="center"/>
    </xf>
    <xf numFmtId="0" fontId="6" fillId="0" borderId="20" xfId="0" applyFont="1" applyBorder="1" applyAlignment="1" applyProtection="1">
      <alignment horizontal="right" vertical="center" indent="1"/>
    </xf>
    <xf numFmtId="165" fontId="6" fillId="3" borderId="9" xfId="0" applyNumberFormat="1" applyFont="1" applyFill="1" applyBorder="1" applyAlignment="1" applyProtection="1">
      <alignment horizontal="center" vertical="center"/>
      <protection locked="0"/>
    </xf>
    <xf numFmtId="165" fontId="6" fillId="3" borderId="8" xfId="0" applyNumberFormat="1" applyFont="1" applyFill="1" applyBorder="1" applyAlignment="1" applyProtection="1">
      <alignment horizontal="center" vertical="center"/>
      <protection locked="0"/>
    </xf>
    <xf numFmtId="165" fontId="7" fillId="3" borderId="8" xfId="0" applyNumberFormat="1" applyFont="1" applyFill="1" applyBorder="1" applyAlignment="1" applyProtection="1">
      <alignment horizontal="center" vertical="center"/>
      <protection locked="0"/>
    </xf>
    <xf numFmtId="165" fontId="7" fillId="3" borderId="20" xfId="0" applyNumberFormat="1" applyFont="1" applyFill="1" applyBorder="1" applyAlignment="1" applyProtection="1">
      <alignment horizontal="center" vertical="center"/>
      <protection locked="0"/>
    </xf>
    <xf numFmtId="3" fontId="6" fillId="0" borderId="9" xfId="0" applyNumberFormat="1" applyFont="1" applyBorder="1" applyAlignment="1" applyProtection="1">
      <alignment horizontal="right" vertical="center" wrapText="1" indent="1"/>
    </xf>
    <xf numFmtId="3" fontId="6" fillId="0" borderId="8" xfId="0" applyNumberFormat="1" applyFont="1" applyBorder="1" applyAlignment="1" applyProtection="1">
      <alignment horizontal="right" vertical="center" wrapText="1" indent="1"/>
    </xf>
    <xf numFmtId="3" fontId="7" fillId="0" borderId="8" xfId="0" applyNumberFormat="1" applyFont="1" applyBorder="1" applyAlignment="1" applyProtection="1">
      <alignment horizontal="right" vertical="center" wrapText="1" indent="1"/>
    </xf>
    <xf numFmtId="0" fontId="6" fillId="0" borderId="9" xfId="0" applyFont="1" applyBorder="1" applyAlignment="1" applyProtection="1">
      <alignment horizontal="left" vertical="center" indent="1"/>
    </xf>
    <xf numFmtId="0" fontId="6" fillId="0" borderId="12" xfId="0" applyFont="1" applyBorder="1" applyAlignment="1" applyProtection="1">
      <alignment horizontal="left" vertical="center" indent="1"/>
    </xf>
    <xf numFmtId="0" fontId="6" fillId="0" borderId="9" xfId="0" applyFont="1" applyBorder="1" applyAlignment="1" applyProtection="1">
      <alignment horizontal="left" vertical="center" indent="1"/>
    </xf>
    <xf numFmtId="0" fontId="12" fillId="0" borderId="1" xfId="0" applyFont="1" applyFill="1" applyBorder="1" applyAlignment="1" applyProtection="1">
      <alignment horizontal="left" vertical="center" wrapText="1" indent="1"/>
    </xf>
    <xf numFmtId="0" fontId="12" fillId="0" borderId="2" xfId="0" applyFont="1" applyFill="1" applyBorder="1" applyAlignment="1" applyProtection="1">
      <alignment horizontal="left" vertical="center" wrapText="1" indent="1"/>
    </xf>
    <xf numFmtId="0" fontId="12" fillId="0" borderId="10" xfId="0" applyFont="1" applyFill="1" applyBorder="1" applyAlignment="1" applyProtection="1">
      <alignment horizontal="left" vertical="center" wrapText="1" indent="1"/>
    </xf>
    <xf numFmtId="0" fontId="5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166" fontId="6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10" fontId="12" fillId="2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 vertical="center"/>
    </xf>
    <xf numFmtId="164" fontId="7" fillId="0" borderId="2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Protection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75FF75"/>
      <color rgb="FF007A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zoomScaleNormal="100" zoomScaleSheetLayoutView="100" workbookViewId="0">
      <selection activeCell="G4" sqref="G4"/>
    </sheetView>
  </sheetViews>
  <sheetFormatPr defaultColWidth="9" defaultRowHeight="15"/>
  <cols>
    <col min="1" max="1" width="6.85546875" style="1" customWidth="1"/>
    <col min="2" max="2" width="9" style="1"/>
    <col min="3" max="3" width="58.28515625" style="1" customWidth="1"/>
    <col min="4" max="4" width="13.85546875" style="1" customWidth="1"/>
    <col min="5" max="5" width="19.85546875" style="1" customWidth="1"/>
    <col min="6" max="6" width="16.5703125" style="1" customWidth="1"/>
    <col min="7" max="7" width="19.28515625" style="1" customWidth="1"/>
    <col min="8" max="8" width="17.42578125" style="1" customWidth="1"/>
    <col min="9" max="9" width="16.28515625" style="4" customWidth="1"/>
    <col min="10" max="10" width="20.42578125" style="3" customWidth="1"/>
    <col min="11" max="16384" width="9" style="1"/>
  </cols>
  <sheetData>
    <row r="1" spans="1:12" ht="22.5" customHeight="1">
      <c r="A1" s="79" t="s">
        <v>32</v>
      </c>
      <c r="B1" s="79"/>
      <c r="C1" s="80" t="s">
        <v>33</v>
      </c>
      <c r="D1" s="80"/>
      <c r="E1" s="80"/>
      <c r="F1" s="80"/>
      <c r="G1" s="80"/>
      <c r="H1" s="80"/>
      <c r="I1" s="80"/>
      <c r="J1" s="80"/>
    </row>
    <row r="2" spans="1:12" ht="22.5" customHeight="1">
      <c r="A2" s="79" t="s">
        <v>25</v>
      </c>
      <c r="B2" s="79"/>
      <c r="C2" s="81" t="s">
        <v>34</v>
      </c>
      <c r="D2" s="82"/>
      <c r="E2" s="11"/>
      <c r="F2" s="11"/>
      <c r="G2" s="11"/>
      <c r="H2" s="11"/>
    </row>
    <row r="3" spans="1:12">
      <c r="B3" s="11"/>
      <c r="C3" s="11"/>
      <c r="D3" s="11"/>
      <c r="E3" s="11"/>
      <c r="F3" s="11"/>
      <c r="G3" s="11"/>
      <c r="H3" s="11"/>
      <c r="I3" s="11"/>
      <c r="J3" s="11"/>
    </row>
    <row r="4" spans="1:12" ht="22.5" customHeight="1">
      <c r="A4" s="75" t="s">
        <v>0</v>
      </c>
      <c r="B4" s="76"/>
      <c r="C4" s="22"/>
      <c r="D4" s="22"/>
      <c r="E4" s="22"/>
      <c r="F4" s="22"/>
      <c r="G4" s="20"/>
      <c r="H4" s="20"/>
      <c r="I4" s="84" t="s">
        <v>20</v>
      </c>
      <c r="J4" s="77"/>
    </row>
    <row r="5" spans="1:12" ht="22.5" customHeight="1">
      <c r="B5" s="13"/>
      <c r="C5" s="14"/>
      <c r="D5" s="14"/>
      <c r="E5" s="14"/>
      <c r="F5" s="14"/>
      <c r="G5" s="14"/>
      <c r="H5" s="14"/>
      <c r="I5" s="84" t="s">
        <v>21</v>
      </c>
      <c r="J5" s="78"/>
    </row>
    <row r="6" spans="1:12" ht="22.5" customHeight="1">
      <c r="A6" s="19" t="s">
        <v>22</v>
      </c>
      <c r="C6" s="15"/>
      <c r="D6" s="15"/>
      <c r="E6" s="16"/>
      <c r="F6" s="14"/>
      <c r="G6" s="14"/>
      <c r="H6" s="14"/>
      <c r="I6" s="26"/>
      <c r="J6" s="27"/>
    </row>
    <row r="7" spans="1:12" ht="15.75" thickBot="1">
      <c r="B7" s="11"/>
      <c r="C7" s="11"/>
      <c r="D7" s="11"/>
      <c r="E7" s="11"/>
      <c r="F7" s="11"/>
      <c r="G7" s="11"/>
      <c r="H7" s="12"/>
      <c r="I7" s="11"/>
      <c r="J7" s="11"/>
    </row>
    <row r="8" spans="1:12" ht="43.5" thickBot="1">
      <c r="A8" s="24" t="s">
        <v>24</v>
      </c>
      <c r="B8" s="17" t="s">
        <v>1</v>
      </c>
      <c r="C8" s="25" t="s">
        <v>2</v>
      </c>
      <c r="D8" s="23" t="s">
        <v>23</v>
      </c>
      <c r="E8" s="17" t="s">
        <v>18</v>
      </c>
      <c r="F8" s="17" t="s">
        <v>19</v>
      </c>
      <c r="G8" s="17" t="s">
        <v>17</v>
      </c>
      <c r="H8" s="17" t="s">
        <v>14</v>
      </c>
      <c r="I8" s="83" t="s">
        <v>16</v>
      </c>
      <c r="J8" s="18" t="s">
        <v>15</v>
      </c>
    </row>
    <row r="9" spans="1:12" s="5" customFormat="1" ht="27" customHeight="1">
      <c r="A9" s="42">
        <v>1</v>
      </c>
      <c r="B9" s="38" t="s">
        <v>11</v>
      </c>
      <c r="C9" s="41" t="s">
        <v>5</v>
      </c>
      <c r="D9" s="66">
        <v>5750</v>
      </c>
      <c r="E9" s="69" t="s">
        <v>3</v>
      </c>
      <c r="F9" s="48"/>
      <c r="G9" s="49">
        <v>48</v>
      </c>
      <c r="H9" s="44">
        <f>F9*G9</f>
        <v>0</v>
      </c>
      <c r="I9" s="62"/>
      <c r="J9" s="45">
        <f>H9*(1+I9)</f>
        <v>0</v>
      </c>
      <c r="L9" s="6"/>
    </row>
    <row r="10" spans="1:12" s="5" customFormat="1" ht="27" customHeight="1">
      <c r="A10" s="43">
        <v>2</v>
      </c>
      <c r="B10" s="37" t="s">
        <v>9</v>
      </c>
      <c r="C10" s="35" t="s">
        <v>26</v>
      </c>
      <c r="D10" s="67">
        <v>1000</v>
      </c>
      <c r="E10" s="34" t="s">
        <v>10</v>
      </c>
      <c r="F10" s="40"/>
      <c r="G10" s="50">
        <v>24</v>
      </c>
      <c r="H10" s="46">
        <f t="shared" ref="H9:H12" si="0">F10*G10</f>
        <v>0</v>
      </c>
      <c r="I10" s="63"/>
      <c r="J10" s="47">
        <f t="shared" ref="J9:J13" si="1">H10*(1+I10)</f>
        <v>0</v>
      </c>
      <c r="L10" s="6"/>
    </row>
    <row r="11" spans="1:12" s="5" customFormat="1" ht="28.15" customHeight="1">
      <c r="A11" s="43">
        <v>3</v>
      </c>
      <c r="B11" s="37" t="s">
        <v>6</v>
      </c>
      <c r="C11" s="35" t="s">
        <v>27</v>
      </c>
      <c r="D11" s="67">
        <v>750</v>
      </c>
      <c r="E11" s="34" t="s">
        <v>10</v>
      </c>
      <c r="F11" s="40"/>
      <c r="G11" s="50">
        <v>209</v>
      </c>
      <c r="H11" s="46">
        <f t="shared" si="0"/>
        <v>0</v>
      </c>
      <c r="I11" s="63"/>
      <c r="J11" s="47">
        <f t="shared" si="1"/>
        <v>0</v>
      </c>
    </row>
    <row r="12" spans="1:12" s="2" customFormat="1" ht="31.15" customHeight="1">
      <c r="A12" s="43">
        <v>4</v>
      </c>
      <c r="B12" s="37" t="s">
        <v>7</v>
      </c>
      <c r="C12" s="36" t="s">
        <v>28</v>
      </c>
      <c r="D12" s="68">
        <v>1000</v>
      </c>
      <c r="E12" s="39" t="s">
        <v>10</v>
      </c>
      <c r="F12" s="40"/>
      <c r="G12" s="51">
        <v>4</v>
      </c>
      <c r="H12" s="46">
        <f t="shared" si="0"/>
        <v>0</v>
      </c>
      <c r="I12" s="64"/>
      <c r="J12" s="47">
        <f t="shared" si="1"/>
        <v>0</v>
      </c>
    </row>
    <row r="13" spans="1:12" s="2" customFormat="1" ht="28.5">
      <c r="A13" s="43">
        <v>5</v>
      </c>
      <c r="B13" s="37" t="s">
        <v>8</v>
      </c>
      <c r="C13" s="36" t="s">
        <v>29</v>
      </c>
      <c r="D13" s="68">
        <v>4000</v>
      </c>
      <c r="E13" s="34" t="s">
        <v>10</v>
      </c>
      <c r="F13" s="40"/>
      <c r="G13" s="50">
        <v>8</v>
      </c>
      <c r="H13" s="46">
        <f>F13*G13</f>
        <v>0</v>
      </c>
      <c r="I13" s="63"/>
      <c r="J13" s="47">
        <f t="shared" si="1"/>
        <v>0</v>
      </c>
    </row>
    <row r="14" spans="1:12" ht="24.75" customHeight="1" thickBot="1">
      <c r="A14" s="55">
        <v>6</v>
      </c>
      <c r="B14" s="57" t="s">
        <v>12</v>
      </c>
      <c r="C14" s="56" t="s">
        <v>13</v>
      </c>
      <c r="D14" s="85"/>
      <c r="E14" s="56" t="s">
        <v>4</v>
      </c>
      <c r="F14" s="58"/>
      <c r="G14" s="61">
        <v>160</v>
      </c>
      <c r="H14" s="59">
        <f>F14*G14</f>
        <v>0</v>
      </c>
      <c r="I14" s="65"/>
      <c r="J14" s="60">
        <f>H14*(1+I14)</f>
        <v>0</v>
      </c>
    </row>
    <row r="15" spans="1:12" s="7" customFormat="1" ht="22.5" customHeight="1" thickTop="1">
      <c r="A15" s="70" t="s">
        <v>30</v>
      </c>
      <c r="B15" s="71"/>
      <c r="C15" s="71"/>
      <c r="D15" s="71"/>
      <c r="E15" s="71"/>
      <c r="F15" s="71"/>
      <c r="G15" s="71"/>
      <c r="H15" s="52">
        <f>H9+H11</f>
        <v>0</v>
      </c>
      <c r="I15" s="53"/>
      <c r="J15" s="54">
        <f>J9+J11</f>
        <v>0</v>
      </c>
    </row>
    <row r="16" spans="1:12" s="9" customFormat="1" thickBot="1">
      <c r="A16" s="8"/>
      <c r="B16" s="14"/>
      <c r="C16" s="14"/>
      <c r="D16" s="14"/>
      <c r="E16" s="14"/>
      <c r="F16" s="14"/>
      <c r="G16" s="14"/>
      <c r="H16" s="14"/>
      <c r="I16" s="26"/>
      <c r="J16" s="28"/>
    </row>
    <row r="17" spans="1:10" s="10" customFormat="1" ht="24.95" customHeight="1" thickBot="1">
      <c r="A17" s="72" t="s">
        <v>31</v>
      </c>
      <c r="B17" s="73"/>
      <c r="C17" s="73"/>
      <c r="D17" s="73"/>
      <c r="E17" s="73"/>
      <c r="F17" s="73"/>
      <c r="G17" s="74"/>
      <c r="H17" s="29">
        <f>SUM(H9:H14)</f>
        <v>0</v>
      </c>
      <c r="I17" s="30"/>
      <c r="J17" s="31">
        <f>SUM(J9:J14)</f>
        <v>0</v>
      </c>
    </row>
    <row r="18" spans="1:10" s="9" customFormat="1" ht="14.25">
      <c r="B18" s="11"/>
      <c r="C18" s="11"/>
      <c r="D18" s="11"/>
      <c r="E18" s="11"/>
      <c r="F18" s="11"/>
      <c r="G18" s="11"/>
      <c r="H18" s="11"/>
      <c r="I18" s="32"/>
      <c r="J18" s="33"/>
    </row>
    <row r="19" spans="1:10">
      <c r="A19" s="21" t="s">
        <v>35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>
      <c r="B20" s="11"/>
      <c r="C20" s="11"/>
      <c r="D20" s="11"/>
      <c r="E20" s="11"/>
      <c r="F20" s="11"/>
      <c r="G20" s="11"/>
      <c r="H20" s="11"/>
      <c r="I20" s="11"/>
      <c r="J20" s="11"/>
    </row>
    <row r="21" spans="1:10">
      <c r="I21" s="1"/>
      <c r="J21" s="1"/>
    </row>
    <row r="22" spans="1:10">
      <c r="I22" s="1"/>
      <c r="J22" s="1"/>
    </row>
    <row r="23" spans="1:10" ht="15.75">
      <c r="C23" s="86"/>
      <c r="I23" s="1"/>
      <c r="J23" s="1"/>
    </row>
    <row r="24" spans="1:10">
      <c r="I24" s="1"/>
      <c r="J24" s="1"/>
    </row>
    <row r="25" spans="1:10">
      <c r="I25" s="1"/>
      <c r="J25" s="1"/>
    </row>
    <row r="26" spans="1:10">
      <c r="I26" s="1"/>
      <c r="J26" s="1"/>
    </row>
    <row r="27" spans="1:10">
      <c r="I27" s="1"/>
      <c r="J27" s="1"/>
    </row>
    <row r="28" spans="1:10">
      <c r="I28" s="1"/>
      <c r="J28" s="1"/>
    </row>
    <row r="29" spans="1:10">
      <c r="I29" s="1"/>
      <c r="J29" s="1"/>
    </row>
    <row r="30" spans="1:10">
      <c r="I30" s="1"/>
      <c r="J30" s="1"/>
    </row>
  </sheetData>
  <sheetProtection algorithmName="SHA-512" hashValue="XfRW46kXg/xGynbxk8oRV4WlOSIbdl2vZurCGnleCMznANxNyXDLPkTJv+u0G/8F70ybjHAkmEUm+8FQuRAQpQ==" saltValue="1NG2yAI1G5V9tM92NRtbrQ==" spinCount="100000" sheet="1" objects="1" scenarios="1"/>
  <mergeCells count="5">
    <mergeCell ref="A1:B1"/>
    <mergeCell ref="A2:B2"/>
    <mergeCell ref="A15:G15"/>
    <mergeCell ref="C1:J1"/>
    <mergeCell ref="A17:G17"/>
  </mergeCells>
  <pageMargins left="0.7" right="0.7" top="0.75" bottom="0.75" header="0.3" footer="0.3"/>
  <pageSetup paperSize="9" scale="66" orientation="landscape" r:id="rId1"/>
  <ignoredErrors>
    <ignoredError sqref="H9:H15 J15 J17 H17 J9:J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Čiščenje - okvirni sporazum</vt:lpstr>
      <vt:lpstr>'Čiščenje - okvirni sporazum'!Področje_tiskanja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Tomšič</dc:creator>
  <cp:lastModifiedBy>Maja Koković</cp:lastModifiedBy>
  <cp:lastPrinted>2020-10-30T14:16:18Z</cp:lastPrinted>
  <dcterms:created xsi:type="dcterms:W3CDTF">2015-11-26T19:06:07Z</dcterms:created>
  <dcterms:modified xsi:type="dcterms:W3CDTF">2021-01-19T14:32:34Z</dcterms:modified>
</cp:coreProperties>
</file>